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21840" windowHeight="12225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hamematakan'!$A$1:$E$50</definedName>
    <definedName name="_xlnm.Print_Area" localSheetId="0">'Ekamutneri hamematakan'!$A$1:$E$42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7"/>
  <c r="C14"/>
  <c r="D47"/>
  <c r="C47"/>
  <c r="C21" i="26" l="1"/>
  <c r="D21"/>
  <c r="E12" i="27" l="1"/>
  <c r="E13" i="26"/>
  <c r="E12"/>
  <c r="E11"/>
  <c r="D6"/>
  <c r="C6"/>
  <c r="E49" i="27"/>
  <c r="D48"/>
  <c r="C48"/>
  <c r="E46"/>
  <c r="E45"/>
  <c r="E44"/>
  <c r="E43"/>
  <c r="E42"/>
  <c r="E41"/>
  <c r="D40"/>
  <c r="C40"/>
  <c r="E39"/>
  <c r="E38"/>
  <c r="E37"/>
  <c r="E36"/>
  <c r="E35"/>
  <c r="E34"/>
  <c r="E33"/>
  <c r="E32"/>
  <c r="E31"/>
  <c r="E30"/>
  <c r="E29"/>
  <c r="E28"/>
  <c r="E27"/>
  <c r="E26"/>
  <c r="E25"/>
  <c r="E24"/>
  <c r="E23"/>
  <c r="D22"/>
  <c r="C22"/>
  <c r="C15" s="1"/>
  <c r="E21"/>
  <c r="E20"/>
  <c r="E19"/>
  <c r="E18"/>
  <c r="E17"/>
  <c r="E16"/>
  <c r="E13"/>
  <c r="E11"/>
  <c r="E10"/>
  <c r="E9"/>
  <c r="E8"/>
  <c r="D7"/>
  <c r="C7"/>
  <c r="E6"/>
  <c r="E41" i="26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D14"/>
  <c r="E20"/>
  <c r="E19"/>
  <c r="E18"/>
  <c r="E17"/>
  <c r="E16"/>
  <c r="E15"/>
  <c r="C14"/>
  <c r="E10"/>
  <c r="E9"/>
  <c r="E8"/>
  <c r="E7"/>
  <c r="D15" i="27" l="1"/>
  <c r="C50"/>
  <c r="D50"/>
  <c r="E14" i="26"/>
  <c r="E22" i="27"/>
  <c r="E40"/>
  <c r="E48"/>
  <c r="E15"/>
  <c r="C42" i="26"/>
  <c r="E21"/>
  <c r="D42"/>
  <c r="E6"/>
  <c r="E7" i="27"/>
  <c r="E42" i="26" l="1"/>
  <c r="E47" i="27"/>
  <c r="E14"/>
  <c r="E50"/>
</calcChain>
</file>

<file path=xl/sharedStrings.xml><?xml version="1.0" encoding="utf-8"?>
<sst xmlns="http://schemas.openxmlformats.org/spreadsheetml/2006/main" count="108" uniqueCount="71">
  <si>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</si>
  <si>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</si>
  <si>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</si>
  <si>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</si>
  <si>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</si>
  <si>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</si>
  <si>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</si>
  <si>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</si>
  <si>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</si>
  <si>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</si>
  <si>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</si>
  <si>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</si>
  <si>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</si>
  <si>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</si>
  <si>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</si>
  <si>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</si>
  <si>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</si>
  <si>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</si>
  <si>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</si>
  <si>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</si>
  <si>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</si>
  <si>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</si>
  <si>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</si>
  <si>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</si>
  <si>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</si>
  <si>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</si>
  <si>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</si>
  <si>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</si>
  <si>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</si>
  <si>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</si>
  <si>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</si>
  <si>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</si>
  <si>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</si>
  <si>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</si>
  <si>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</si>
  <si>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</si>
  <si>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</si>
  <si>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</si>
  <si>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</si>
  <si>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</si>
  <si>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</si>
  <si>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</si>
  <si>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</si>
  <si>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</si>
  <si>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</si>
  <si>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</si>
  <si>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</si>
  <si>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</si>
  <si>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</si>
  <si>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</si>
  <si>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</si>
  <si>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</si>
  <si>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</si>
  <si>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դասագրքերի վարձավճարի փոխհատուցումից</t>
  </si>
  <si>
    <t>Ուսումնական պրակտիկայից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</si>
  <si>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</si>
  <si>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</si>
  <si>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</si>
  <si>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</si>
  <si>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</si>
  <si>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</si>
  <si>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</si>
  <si>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</si>
  <si>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</si>
  <si>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</si>
  <si>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</si>
  <si>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Այլ եկամուտներից</t>
  </si>
  <si>
    <t>êáõµëÇ¹Ç³ çñÇ ·Íáí</t>
  </si>
  <si>
    <t>Այլ ներհոսքերի գծով</t>
  </si>
  <si>
    <t xml:space="preserve">«Երևանի Վ.Վարդևանյանի անվան հ 173 հիմն. դպրոց» ՊՈԱԿ-ի </t>
  </si>
  <si>
    <t xml:space="preserve">«Երևանի Վ.Վարդևանյանի անվան հ 173 հիմն.. դպրոց» ՊՈԱԿ-ի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</si>
</sst>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2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34" fillId="0" borderId="1" xfId="1" applyFont="1" applyBorder="1" applyAlignment="1" applyProtection="1">
      <alignment horizontal="left" vertical="center"/>
    </xf>
    <xf numFmtId="164" fontId="1" fillId="0" borderId="1" xfId="1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Fill="1" applyBorder="1" applyAlignment="1" applyProtection="1">
      <alignment horizontal="center" vertical="center" wrapText="1"/>
    </xf>
    <xf numFmtId="164" fontId="26" fillId="0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164" fontId="23" fillId="0" borderId="1" xfId="1" applyNumberFormat="1" applyFont="1" applyFill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22" fillId="0" borderId="1" xfId="44" applyNumberFormat="1" applyFont="1" applyFill="1" applyBorder="1" applyAlignment="1" applyProtection="1">
      <alignment horizontal="center" vertical="center"/>
    </xf>
    <xf numFmtId="164" fontId="1" fillId="0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Fill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51</v>
      </c>
      <c r="B1" s="20"/>
      <c r="C1" s="20"/>
      <c r="D1" s="20"/>
      <c r="E1" s="20"/>
    </row>
    <row r="2" spans="1:8" s="2" customFormat="1" ht="25.5" customHeight="1">
      <c r="A2" s="21" t="s">
        <v>70</v>
      </c>
      <c r="B2" s="21"/>
      <c r="C2" s="21"/>
      <c r="D2" s="21"/>
      <c r="E2" s="21"/>
      <c r="F2" s="22"/>
      <c r="G2" s="22"/>
    </row>
    <row r="3" spans="1:8" ht="44.25" customHeight="1">
      <c r="A3" s="23" t="s">
        <v>47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49</v>
      </c>
      <c r="D5" s="27" t="s">
        <v>48</v>
      </c>
      <c r="E5" s="28" t="s">
        <v>5</v>
      </c>
    </row>
    <row r="6" spans="1:8" ht="31.5" customHeight="1">
      <c r="A6" s="29" t="s">
        <v>6</v>
      </c>
      <c r="B6" s="6" t="s">
        <v>7</v>
      </c>
      <c r="C6" s="30">
        <f>SUM(C7,C9:C10,C11:C13)</f>
        <v>49422.999999999993</v>
      </c>
      <c r="D6" s="30">
        <f>SUM(D7,D9:D10,D11:D13)</f>
        <v>49313.099999999991</v>
      </c>
      <c r="E6" s="30">
        <f t="shared" ref="E6:E42" si="0">D6-C6</f>
        <v>-109.90000000000146</v>
      </c>
      <c r="F6" s="31"/>
    </row>
    <row r="7" spans="1:8" ht="18.75" customHeight="1">
      <c r="A7" s="32">
        <v>1</v>
      </c>
      <c r="B7" s="13" t="s">
        <v>52</v>
      </c>
      <c r="C7" s="18">
        <v>49008.7</v>
      </c>
      <c r="D7" s="18">
        <v>49008.7</v>
      </c>
      <c r="E7" s="18">
        <f t="shared" si="0"/>
        <v>0</v>
      </c>
      <c r="F7" s="31"/>
      <c r="G7" s="31"/>
    </row>
    <row r="8" spans="1:8" s="35" customFormat="1" ht="18.75" customHeight="1">
      <c r="A8" s="33">
        <v>1.1000000000000001</v>
      </c>
      <c r="B8" s="15" t="s">
        <v>53</v>
      </c>
      <c r="C8" s="33">
        <v>129.4</v>
      </c>
      <c r="D8" s="33"/>
      <c r="E8" s="33">
        <f t="shared" si="0"/>
        <v>-129.4</v>
      </c>
      <c r="F8" s="34"/>
    </row>
    <row r="9" spans="1:8" ht="18.75" customHeight="1">
      <c r="A9" s="32">
        <v>2</v>
      </c>
      <c r="B9" s="13" t="s">
        <v>54</v>
      </c>
      <c r="C9" s="14">
        <v>260</v>
      </c>
      <c r="D9" s="14">
        <v>182</v>
      </c>
      <c r="E9" s="18">
        <f t="shared" si="0"/>
        <v>-78</v>
      </c>
      <c r="F9" s="31"/>
    </row>
    <row r="10" spans="1:8" ht="18.75" customHeight="1">
      <c r="A10" s="32">
        <v>3</v>
      </c>
      <c r="B10" s="10" t="s">
        <v>8</v>
      </c>
      <c r="C10" s="14">
        <v>4.0999999999999996</v>
      </c>
      <c r="D10" s="14">
        <v>4.0999999999999996</v>
      </c>
      <c r="E10" s="18">
        <f t="shared" si="0"/>
        <v>0</v>
      </c>
      <c r="F10" s="31"/>
    </row>
    <row r="11" spans="1:8" ht="18.75" customHeight="1">
      <c r="A11" s="32">
        <v>4</v>
      </c>
      <c r="B11" s="10" t="s">
        <v>9</v>
      </c>
      <c r="C11" s="14">
        <v>0.2</v>
      </c>
      <c r="D11" s="14">
        <v>0.1</v>
      </c>
      <c r="E11" s="18">
        <f t="shared" si="0"/>
        <v>-0.1</v>
      </c>
      <c r="F11" s="31"/>
    </row>
    <row r="12" spans="1:8" ht="18.75" customHeight="1">
      <c r="A12" s="36">
        <v>5</v>
      </c>
      <c r="B12" s="10" t="s">
        <v>66</v>
      </c>
      <c r="C12" s="14">
        <v>150</v>
      </c>
      <c r="D12" s="14">
        <v>100</v>
      </c>
      <c r="E12" s="18">
        <f>D12-C12</f>
        <v>-50</v>
      </c>
      <c r="F12" s="31"/>
    </row>
    <row r="13" spans="1:8" ht="18.75" customHeight="1">
      <c r="A13" s="32">
        <v>6</v>
      </c>
      <c r="B13" s="37" t="s">
        <v>67</v>
      </c>
      <c r="C13" s="14"/>
      <c r="D13" s="14">
        <v>18.2</v>
      </c>
      <c r="E13" s="18">
        <f>D13-C13</f>
        <v>18.2</v>
      </c>
      <c r="F13" s="31"/>
    </row>
    <row r="14" spans="1:8" ht="29.25" customHeight="1">
      <c r="A14" s="29" t="s">
        <v>10</v>
      </c>
      <c r="B14" s="6" t="s">
        <v>11</v>
      </c>
      <c r="C14" s="7">
        <f>SUM(C15,C16:C21,C24:C38,C39:C41)</f>
        <v>56092.200000000004</v>
      </c>
      <c r="D14" s="7">
        <f>SUM(D15,D16:D21,D24:D38,D39:D41)</f>
        <v>54087.500000000007</v>
      </c>
      <c r="E14" s="30">
        <f t="shared" si="0"/>
        <v>-2004.6999999999971</v>
      </c>
      <c r="F14" s="31"/>
    </row>
    <row r="15" spans="1:8" ht="21" customHeight="1">
      <c r="A15" s="32">
        <v>1</v>
      </c>
      <c r="B15" s="10" t="s">
        <v>12</v>
      </c>
      <c r="C15" s="14">
        <v>51200</v>
      </c>
      <c r="D15" s="18">
        <v>50420.4</v>
      </c>
      <c r="E15" s="18">
        <f t="shared" si="0"/>
        <v>-779.59999999999854</v>
      </c>
      <c r="F15" s="31"/>
    </row>
    <row r="16" spans="1:8" ht="21" customHeight="1">
      <c r="A16" s="32">
        <v>2</v>
      </c>
      <c r="B16" s="13" t="s">
        <v>13</v>
      </c>
      <c r="C16" s="14">
        <v>1100</v>
      </c>
      <c r="D16" s="38">
        <v>958.8</v>
      </c>
      <c r="E16" s="18">
        <f t="shared" si="0"/>
        <v>-141.20000000000005</v>
      </c>
      <c r="F16" s="31"/>
    </row>
    <row r="17" spans="1:6" ht="21" customHeight="1">
      <c r="A17" s="32">
        <v>3</v>
      </c>
      <c r="B17" s="10" t="s">
        <v>14</v>
      </c>
      <c r="C17" s="14">
        <v>650</v>
      </c>
      <c r="D17" s="38">
        <v>268.60000000000002</v>
      </c>
      <c r="E17" s="18">
        <f t="shared" si="0"/>
        <v>-381.4</v>
      </c>
      <c r="F17" s="31"/>
    </row>
    <row r="18" spans="1:6" ht="21" customHeight="1">
      <c r="A18" s="32">
        <v>4</v>
      </c>
      <c r="B18" s="10" t="s">
        <v>15</v>
      </c>
      <c r="C18" s="14">
        <v>181.9</v>
      </c>
      <c r="D18" s="39">
        <v>305.3</v>
      </c>
      <c r="E18" s="18">
        <f t="shared" si="0"/>
        <v>123.4</v>
      </c>
      <c r="F18" s="31"/>
    </row>
    <row r="19" spans="1:6" ht="21" customHeight="1">
      <c r="A19" s="32">
        <v>5</v>
      </c>
      <c r="B19" s="13" t="s">
        <v>16</v>
      </c>
      <c r="C19" s="14">
        <v>92</v>
      </c>
      <c r="D19" s="38">
        <v>90.6</v>
      </c>
      <c r="E19" s="18">
        <f t="shared" si="0"/>
        <v>-1.4000000000000057</v>
      </c>
      <c r="F19" s="31"/>
    </row>
    <row r="20" spans="1:6" ht="21" customHeight="1">
      <c r="A20" s="32">
        <v>6</v>
      </c>
      <c r="B20" s="13" t="s">
        <v>17</v>
      </c>
      <c r="C20" s="14">
        <v>10</v>
      </c>
      <c r="D20" s="38">
        <v>10</v>
      </c>
      <c r="E20" s="18">
        <f t="shared" si="0"/>
        <v>0</v>
      </c>
      <c r="F20" s="31"/>
    </row>
    <row r="21" spans="1:6" ht="21" customHeight="1">
      <c r="A21" s="32">
        <v>7</v>
      </c>
      <c r="B21" s="10" t="s">
        <v>18</v>
      </c>
      <c r="C21" s="14">
        <f>SUM(C22:C23)</f>
        <v>92.6</v>
      </c>
      <c r="D21" s="39">
        <f>SUM(D22:D23)</f>
        <v>54.3</v>
      </c>
      <c r="E21" s="18">
        <f t="shared" si="0"/>
        <v>-38.299999999999997</v>
      </c>
      <c r="F21" s="31"/>
    </row>
    <row r="22" spans="1:6" s="35" customFormat="1" ht="21" customHeight="1">
      <c r="A22" s="40">
        <v>7.1</v>
      </c>
      <c r="B22" s="15" t="s">
        <v>19</v>
      </c>
      <c r="C22" s="41">
        <v>75.599999999999994</v>
      </c>
      <c r="D22" s="42">
        <v>54.3</v>
      </c>
      <c r="E22" s="33">
        <f t="shared" si="0"/>
        <v>-21.299999999999997</v>
      </c>
      <c r="F22" s="34"/>
    </row>
    <row r="23" spans="1:6" s="35" customFormat="1" ht="21" customHeight="1">
      <c r="A23" s="40">
        <v>7.2</v>
      </c>
      <c r="B23" s="16" t="s">
        <v>20</v>
      </c>
      <c r="C23" s="41">
        <v>17</v>
      </c>
      <c r="D23" s="43"/>
      <c r="E23" s="33">
        <f t="shared" si="0"/>
        <v>-17</v>
      </c>
      <c r="F23" s="34"/>
    </row>
    <row r="24" spans="1:6" ht="21" customHeight="1">
      <c r="A24" s="32">
        <v>8</v>
      </c>
      <c r="B24" s="13" t="s">
        <v>21</v>
      </c>
      <c r="C24" s="14">
        <v>2.2999999999999998</v>
      </c>
      <c r="D24" s="38">
        <v>1.7</v>
      </c>
      <c r="E24" s="18">
        <f t="shared" si="0"/>
        <v>-0.59999999999999987</v>
      </c>
      <c r="F24" s="31"/>
    </row>
    <row r="25" spans="1:6" ht="21" customHeight="1">
      <c r="A25" s="32">
        <v>9</v>
      </c>
      <c r="B25" s="13" t="s">
        <v>22</v>
      </c>
      <c r="C25" s="14">
        <v>640</v>
      </c>
      <c r="D25" s="38">
        <v>500</v>
      </c>
      <c r="E25" s="18">
        <f t="shared" si="0"/>
        <v>-140</v>
      </c>
      <c r="F25" s="31"/>
    </row>
    <row r="26" spans="1:6" ht="21" customHeight="1">
      <c r="A26" s="32">
        <v>10</v>
      </c>
      <c r="B26" s="13" t="s">
        <v>23</v>
      </c>
      <c r="C26" s="14">
        <v>530</v>
      </c>
      <c r="D26" s="38">
        <v>411.4</v>
      </c>
      <c r="E26" s="18">
        <f t="shared" si="0"/>
        <v>-118.60000000000002</v>
      </c>
      <c r="F26" s="31"/>
    </row>
    <row r="27" spans="1:6" ht="21" customHeight="1">
      <c r="A27" s="32">
        <v>11</v>
      </c>
      <c r="B27" s="13" t="s">
        <v>24</v>
      </c>
      <c r="C27" s="14">
        <v>40</v>
      </c>
      <c r="D27" s="38"/>
      <c r="E27" s="18">
        <f t="shared" si="0"/>
        <v>-40</v>
      </c>
      <c r="F27" s="31"/>
    </row>
    <row r="28" spans="1:6" ht="21" customHeight="1">
      <c r="A28" s="32">
        <v>12</v>
      </c>
      <c r="B28" s="13" t="s">
        <v>25</v>
      </c>
      <c r="C28" s="14">
        <v>40</v>
      </c>
      <c r="D28" s="38">
        <v>52.5</v>
      </c>
      <c r="E28" s="18">
        <f t="shared" si="0"/>
        <v>12.5</v>
      </c>
      <c r="F28" s="31"/>
    </row>
    <row r="29" spans="1:6" ht="21" customHeight="1">
      <c r="A29" s="32">
        <v>13</v>
      </c>
      <c r="B29" s="13" t="s">
        <v>26</v>
      </c>
      <c r="C29" s="18">
        <v>700</v>
      </c>
      <c r="D29" s="38">
        <v>697.9</v>
      </c>
      <c r="E29" s="18">
        <f t="shared" si="0"/>
        <v>-2.1000000000000227</v>
      </c>
      <c r="F29" s="31"/>
    </row>
    <row r="30" spans="1:6" ht="21" customHeight="1">
      <c r="A30" s="32">
        <v>14</v>
      </c>
      <c r="B30" s="13" t="s">
        <v>27</v>
      </c>
      <c r="C30" s="18">
        <v>90</v>
      </c>
      <c r="D30" s="38">
        <v>32.6</v>
      </c>
      <c r="E30" s="18">
        <f t="shared" si="0"/>
        <v>-57.4</v>
      </c>
      <c r="F30" s="31"/>
    </row>
    <row r="31" spans="1:6" ht="21" customHeight="1">
      <c r="A31" s="32">
        <v>15</v>
      </c>
      <c r="B31" s="13" t="s">
        <v>28</v>
      </c>
      <c r="C31" s="18">
        <v>50</v>
      </c>
      <c r="D31" s="38"/>
      <c r="E31" s="18">
        <f t="shared" si="0"/>
        <v>-50</v>
      </c>
      <c r="F31" s="31"/>
    </row>
    <row r="32" spans="1:6" ht="21.75" customHeight="1">
      <c r="A32" s="32">
        <v>16</v>
      </c>
      <c r="B32" s="9" t="s">
        <v>29</v>
      </c>
      <c r="C32" s="18">
        <v>75</v>
      </c>
      <c r="D32" s="38">
        <v>50</v>
      </c>
      <c r="E32" s="18">
        <f t="shared" si="0"/>
        <v>-25</v>
      </c>
      <c r="F32" s="31"/>
    </row>
    <row r="33" spans="1:6" ht="23.25" customHeight="1">
      <c r="A33" s="32">
        <v>17</v>
      </c>
      <c r="B33" s="9" t="s">
        <v>30</v>
      </c>
      <c r="C33" s="18">
        <v>105</v>
      </c>
      <c r="D33" s="38"/>
      <c r="E33" s="18">
        <f t="shared" si="0"/>
        <v>-105</v>
      </c>
      <c r="F33" s="31"/>
    </row>
    <row r="34" spans="1:6" ht="21" customHeight="1">
      <c r="A34" s="32">
        <v>18</v>
      </c>
      <c r="B34" s="9" t="s">
        <v>31</v>
      </c>
      <c r="C34" s="18">
        <v>3</v>
      </c>
      <c r="D34" s="38"/>
      <c r="E34" s="18">
        <f t="shared" si="0"/>
        <v>-3</v>
      </c>
      <c r="F34" s="31"/>
    </row>
    <row r="35" spans="1:6" ht="21" customHeight="1">
      <c r="A35" s="32">
        <v>19</v>
      </c>
      <c r="B35" s="9" t="s">
        <v>55</v>
      </c>
      <c r="C35" s="18">
        <v>14</v>
      </c>
      <c r="D35" s="38">
        <v>12</v>
      </c>
      <c r="E35" s="18">
        <f t="shared" si="0"/>
        <v>-2</v>
      </c>
      <c r="F35" s="31"/>
    </row>
    <row r="36" spans="1:6" ht="21" customHeight="1">
      <c r="A36" s="32">
        <v>20</v>
      </c>
      <c r="B36" s="9" t="s">
        <v>32</v>
      </c>
      <c r="C36" s="18">
        <v>4</v>
      </c>
      <c r="D36" s="38"/>
      <c r="E36" s="18">
        <f t="shared" si="0"/>
        <v>-4</v>
      </c>
      <c r="F36" s="31"/>
    </row>
    <row r="37" spans="1:6" ht="21" customHeight="1">
      <c r="A37" s="32">
        <v>21</v>
      </c>
      <c r="B37" s="9" t="s">
        <v>56</v>
      </c>
      <c r="C37" s="18">
        <v>129.4</v>
      </c>
      <c r="D37" s="38"/>
      <c r="E37" s="18">
        <f t="shared" si="0"/>
        <v>-129.4</v>
      </c>
      <c r="F37" s="31"/>
    </row>
    <row r="38" spans="1:6" ht="21" customHeight="1">
      <c r="A38" s="32">
        <v>22</v>
      </c>
      <c r="B38" s="13" t="s">
        <v>33</v>
      </c>
      <c r="C38" s="18">
        <v>50</v>
      </c>
      <c r="D38" s="38"/>
      <c r="E38" s="18">
        <f t="shared" si="0"/>
        <v>-50</v>
      </c>
      <c r="F38" s="31"/>
    </row>
    <row r="39" spans="1:6" ht="21" customHeight="1">
      <c r="A39" s="32">
        <v>23</v>
      </c>
      <c r="B39" s="17" t="s">
        <v>34</v>
      </c>
      <c r="C39" s="14">
        <v>10</v>
      </c>
      <c r="D39" s="38">
        <v>10</v>
      </c>
      <c r="E39" s="18">
        <f t="shared" si="0"/>
        <v>0</v>
      </c>
      <c r="F39" s="31"/>
    </row>
    <row r="40" spans="1:6" ht="21" customHeight="1">
      <c r="A40" s="32">
        <v>24</v>
      </c>
      <c r="B40" s="17" t="s">
        <v>35</v>
      </c>
      <c r="C40" s="14">
        <v>270</v>
      </c>
      <c r="D40" s="38">
        <v>195</v>
      </c>
      <c r="E40" s="18">
        <f t="shared" si="0"/>
        <v>-75</v>
      </c>
      <c r="F40" s="31"/>
    </row>
    <row r="41" spans="1:6" ht="21" customHeight="1">
      <c r="A41" s="32">
        <v>25</v>
      </c>
      <c r="B41" s="13" t="s">
        <v>36</v>
      </c>
      <c r="C41" s="18">
        <v>13</v>
      </c>
      <c r="D41" s="38">
        <v>16.399999999999999</v>
      </c>
      <c r="E41" s="18">
        <f t="shared" si="0"/>
        <v>3.3999999999999986</v>
      </c>
      <c r="F41" s="31"/>
    </row>
    <row r="42" spans="1:6" s="8" customFormat="1" ht="24.75" customHeight="1">
      <c r="A42" s="29"/>
      <c r="B42" s="44" t="s">
        <v>38</v>
      </c>
      <c r="C42" s="30">
        <f>C6-C14</f>
        <v>-6669.2000000000116</v>
      </c>
      <c r="D42" s="45">
        <f>D6-D14</f>
        <v>-4774.400000000016</v>
      </c>
      <c r="E42" s="30">
        <f t="shared" si="0"/>
        <v>1894.7999999999956</v>
      </c>
      <c r="F42" s="46"/>
    </row>
    <row r="43" spans="1:6">
      <c r="B43" s="31"/>
      <c r="C43" s="31"/>
      <c r="D43" s="31"/>
      <c r="E43" s="31"/>
      <c r="F43" s="31"/>
    </row>
    <row r="44" spans="1:6">
      <c r="B44" s="31"/>
      <c r="C44" s="31"/>
      <c r="D44" s="31"/>
      <c r="E44" s="31"/>
      <c r="F44" s="31"/>
    </row>
    <row r="45" spans="1:6">
      <c r="B45" s="31"/>
      <c r="C45" s="31"/>
      <c r="D45" s="31"/>
      <c r="E45" s="31"/>
      <c r="F45" s="31"/>
    </row>
    <row r="46" spans="1:6">
      <c r="B46" s="31"/>
      <c r="C46" s="31"/>
      <c r="D46" s="31"/>
      <c r="E46" s="31"/>
      <c r="F46" s="31"/>
    </row>
    <row r="47" spans="1:6">
      <c r="B47" s="31"/>
      <c r="C47" s="31"/>
      <c r="D47" s="31"/>
      <c r="E47" s="31"/>
    </row>
    <row r="48" spans="1:6">
      <c r="B48" s="31"/>
      <c r="C48" s="31"/>
      <c r="D48" s="31"/>
      <c r="E48" s="31"/>
    </row>
    <row r="49" spans="2:5">
      <c r="B49" s="31"/>
      <c r="C49" s="31"/>
      <c r="D49" s="31"/>
      <c r="E49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topLeftCell="A31" zoomScaleSheetLayoutView="100" workbookViewId="0">
      <selection activeCell="A31"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57</v>
      </c>
      <c r="B1" s="20"/>
      <c r="C1" s="20"/>
      <c r="D1" s="20"/>
      <c r="E1" s="20"/>
    </row>
    <row r="2" spans="1:11" s="2" customFormat="1" ht="26.25" customHeight="1">
      <c r="A2" s="21" t="s">
        <v>69</v>
      </c>
      <c r="B2" s="21"/>
      <c r="C2" s="21"/>
      <c r="D2" s="21"/>
      <c r="E2" s="21"/>
      <c r="F2" s="22"/>
      <c r="G2" s="22"/>
    </row>
    <row r="3" spans="1:11" ht="38.25" customHeight="1">
      <c r="A3" s="23" t="s">
        <v>50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7"/>
      <c r="B4" s="47"/>
      <c r="E4" s="48" t="s">
        <v>58</v>
      </c>
    </row>
    <row r="5" spans="1:11" s="2" customFormat="1" ht="61.5" customHeight="1">
      <c r="A5" s="25" t="s">
        <v>0</v>
      </c>
      <c r="B5" s="26" t="s">
        <v>4</v>
      </c>
      <c r="C5" s="27" t="s">
        <v>49</v>
      </c>
      <c r="D5" s="27" t="s">
        <v>48</v>
      </c>
      <c r="E5" s="28" t="s">
        <v>5</v>
      </c>
    </row>
    <row r="6" spans="1:11" s="2" customFormat="1" ht="41.25" customHeight="1">
      <c r="A6" s="49" t="s">
        <v>6</v>
      </c>
      <c r="B6" s="50" t="s">
        <v>39</v>
      </c>
      <c r="C6" s="51">
        <v>1351.2</v>
      </c>
      <c r="D6" s="51">
        <v>1351.2</v>
      </c>
      <c r="E6" s="51">
        <f t="shared" ref="E6:E48" si="0">D6-C6</f>
        <v>0</v>
      </c>
    </row>
    <row r="7" spans="1:11" s="2" customFormat="1" ht="34.5">
      <c r="A7" s="49" t="s">
        <v>10</v>
      </c>
      <c r="B7" s="50" t="s">
        <v>59</v>
      </c>
      <c r="C7" s="51">
        <f>SUM(C8,C10:C13)</f>
        <v>49422.999999999993</v>
      </c>
      <c r="D7" s="51">
        <f>SUM(D8,D10:D13)</f>
        <v>49294.899999999994</v>
      </c>
      <c r="E7" s="51">
        <f>D7-C7</f>
        <v>-128.09999999999854</v>
      </c>
    </row>
    <row r="8" spans="1:11" s="2" customFormat="1" ht="17.25" customHeight="1">
      <c r="A8" s="32">
        <v>1</v>
      </c>
      <c r="B8" s="13" t="s">
        <v>52</v>
      </c>
      <c r="C8" s="19">
        <v>49008.7</v>
      </c>
      <c r="D8" s="19">
        <v>49008.7</v>
      </c>
      <c r="E8" s="19">
        <f>D8-C8</f>
        <v>0</v>
      </c>
    </row>
    <row r="9" spans="1:11" s="35" customFormat="1" ht="17.25" customHeight="1">
      <c r="A9" s="33">
        <v>1.2</v>
      </c>
      <c r="B9" s="15" t="s">
        <v>53</v>
      </c>
      <c r="C9" s="52">
        <v>129.4</v>
      </c>
      <c r="D9" s="52"/>
      <c r="E9" s="52">
        <f t="shared" si="0"/>
        <v>-129.4</v>
      </c>
    </row>
    <row r="10" spans="1:11" s="2" customFormat="1" ht="17.25" customHeight="1">
      <c r="A10" s="32">
        <v>2</v>
      </c>
      <c r="B10" s="13" t="s">
        <v>54</v>
      </c>
      <c r="C10" s="19">
        <v>260</v>
      </c>
      <c r="D10" s="19">
        <v>182</v>
      </c>
      <c r="E10" s="19">
        <f t="shared" si="0"/>
        <v>-78</v>
      </c>
    </row>
    <row r="11" spans="1:11" s="2" customFormat="1" ht="17.25" customHeight="1">
      <c r="A11" s="32">
        <v>3</v>
      </c>
      <c r="B11" s="10" t="s">
        <v>8</v>
      </c>
      <c r="C11" s="19">
        <v>4.0999999999999996</v>
      </c>
      <c r="D11" s="19">
        <v>4.0999999999999996</v>
      </c>
      <c r="E11" s="19">
        <f t="shared" si="0"/>
        <v>0</v>
      </c>
    </row>
    <row r="12" spans="1:11" s="2" customFormat="1" ht="17.25" customHeight="1">
      <c r="A12" s="32">
        <v>4</v>
      </c>
      <c r="B12" s="10" t="s">
        <v>9</v>
      </c>
      <c r="C12" s="19">
        <v>0.2</v>
      </c>
      <c r="D12" s="19">
        <v>0.1</v>
      </c>
      <c r="E12" s="19">
        <f>D12-C12</f>
        <v>-0.1</v>
      </c>
    </row>
    <row r="13" spans="1:11" s="2" customFormat="1" ht="17.25" customHeight="1">
      <c r="A13" s="32">
        <v>5</v>
      </c>
      <c r="B13" s="10" t="s">
        <v>68</v>
      </c>
      <c r="C13" s="19">
        <v>150</v>
      </c>
      <c r="D13" s="19">
        <v>100</v>
      </c>
      <c r="E13" s="19">
        <f t="shared" si="0"/>
        <v>-50</v>
      </c>
    </row>
    <row r="14" spans="1:11" s="2" customFormat="1" ht="36" customHeight="1">
      <c r="A14" s="49" t="s">
        <v>37</v>
      </c>
      <c r="B14" s="50" t="s">
        <v>60</v>
      </c>
      <c r="C14" s="51">
        <f>+C15+C47</f>
        <v>50313.100000000006</v>
      </c>
      <c r="D14" s="51">
        <f>+D15+D47</f>
        <v>49818.3</v>
      </c>
      <c r="E14" s="51">
        <f t="shared" si="0"/>
        <v>-494.80000000000291</v>
      </c>
    </row>
    <row r="15" spans="1:11" s="2" customFormat="1" ht="21" customHeight="1">
      <c r="A15" s="53" t="s">
        <v>40</v>
      </c>
      <c r="B15" s="50" t="s">
        <v>61</v>
      </c>
      <c r="C15" s="51">
        <f>SUM(C16,C17:C22,C25:C40,C44:C46)</f>
        <v>50313.100000000006</v>
      </c>
      <c r="D15" s="54">
        <f>SUM(D16,D17:D22,D25:D40,D44:D46)</f>
        <v>49418.3</v>
      </c>
      <c r="E15" s="51">
        <f t="shared" si="0"/>
        <v>-894.80000000000291</v>
      </c>
    </row>
    <row r="16" spans="1:11" s="2" customFormat="1" ht="18" customHeight="1">
      <c r="A16" s="32">
        <v>1</v>
      </c>
      <c r="B16" s="10" t="s">
        <v>12</v>
      </c>
      <c r="C16" s="19">
        <v>44840</v>
      </c>
      <c r="D16" s="55">
        <v>45027.199999999997</v>
      </c>
      <c r="E16" s="19">
        <f t="shared" si="0"/>
        <v>187.19999999999709</v>
      </c>
    </row>
    <row r="17" spans="1:8" s="2" customFormat="1" ht="18" customHeight="1">
      <c r="A17" s="32">
        <v>2</v>
      </c>
      <c r="B17" s="13" t="s">
        <v>13</v>
      </c>
      <c r="C17" s="19">
        <v>1100</v>
      </c>
      <c r="D17" s="55">
        <v>958.8</v>
      </c>
      <c r="E17" s="19">
        <f t="shared" si="0"/>
        <v>-141.20000000000005</v>
      </c>
    </row>
    <row r="18" spans="1:8" s="2" customFormat="1" ht="18" customHeight="1">
      <c r="A18" s="32">
        <v>3</v>
      </c>
      <c r="B18" s="10" t="s">
        <v>14</v>
      </c>
      <c r="C18" s="19">
        <v>650</v>
      </c>
      <c r="D18" s="55">
        <v>249.3</v>
      </c>
      <c r="E18" s="19">
        <f t="shared" si="0"/>
        <v>-400.7</v>
      </c>
    </row>
    <row r="19" spans="1:8" s="2" customFormat="1" ht="18" customHeight="1">
      <c r="A19" s="32">
        <v>4</v>
      </c>
      <c r="B19" s="10" t="s">
        <v>15</v>
      </c>
      <c r="C19" s="19">
        <v>115</v>
      </c>
      <c r="D19" s="55">
        <v>249.3</v>
      </c>
      <c r="E19" s="19">
        <f t="shared" si="0"/>
        <v>134.30000000000001</v>
      </c>
    </row>
    <row r="20" spans="1:8" s="2" customFormat="1" ht="18" customHeight="1">
      <c r="A20" s="32">
        <v>5</v>
      </c>
      <c r="B20" s="13" t="s">
        <v>16</v>
      </c>
      <c r="C20" s="19">
        <v>92</v>
      </c>
      <c r="D20" s="55">
        <v>120.9</v>
      </c>
      <c r="E20" s="19">
        <f t="shared" si="0"/>
        <v>28.900000000000006</v>
      </c>
    </row>
    <row r="21" spans="1:8" s="2" customFormat="1" ht="16.5" customHeight="1">
      <c r="A21" s="32">
        <v>6</v>
      </c>
      <c r="B21" s="13" t="s">
        <v>17</v>
      </c>
      <c r="C21" s="19">
        <v>10</v>
      </c>
      <c r="D21" s="55">
        <v>10</v>
      </c>
      <c r="E21" s="19">
        <f t="shared" si="0"/>
        <v>0</v>
      </c>
      <c r="F21" s="56"/>
      <c r="G21" s="56"/>
      <c r="H21" s="56"/>
    </row>
    <row r="22" spans="1:8" s="2" customFormat="1" ht="17.25">
      <c r="A22" s="32">
        <v>7</v>
      </c>
      <c r="B22" s="10" t="s">
        <v>18</v>
      </c>
      <c r="C22" s="19">
        <f>SUM(C23:C24)</f>
        <v>92.6</v>
      </c>
      <c r="D22" s="55">
        <f>SUM(D23:D24)</f>
        <v>48.9</v>
      </c>
      <c r="E22" s="19">
        <f t="shared" si="0"/>
        <v>-43.699999999999996</v>
      </c>
    </row>
    <row r="23" spans="1:8" s="2" customFormat="1" ht="17.25">
      <c r="A23" s="40">
        <v>7.1</v>
      </c>
      <c r="B23" s="15" t="s">
        <v>19</v>
      </c>
      <c r="C23" s="19">
        <v>75.599999999999994</v>
      </c>
      <c r="D23" s="55">
        <v>48.9</v>
      </c>
      <c r="E23" s="19">
        <f t="shared" si="0"/>
        <v>-26.699999999999996</v>
      </c>
    </row>
    <row r="24" spans="1:8" s="1" customFormat="1" ht="17.25">
      <c r="A24" s="40">
        <v>7.2</v>
      </c>
      <c r="B24" s="16" t="s">
        <v>20</v>
      </c>
      <c r="C24" s="52">
        <v>17</v>
      </c>
      <c r="D24" s="57"/>
      <c r="E24" s="52">
        <f t="shared" si="0"/>
        <v>-17</v>
      </c>
    </row>
    <row r="25" spans="1:8" s="2" customFormat="1" ht="18" customHeight="1">
      <c r="A25" s="32">
        <v>9</v>
      </c>
      <c r="B25" s="9" t="s">
        <v>21</v>
      </c>
      <c r="C25" s="19">
        <v>2.2999999999999998</v>
      </c>
      <c r="D25" s="55">
        <v>1.7</v>
      </c>
      <c r="E25" s="19">
        <f t="shared" si="0"/>
        <v>-0.59999999999999987</v>
      </c>
    </row>
    <row r="26" spans="1:8" s="2" customFormat="1" ht="18" customHeight="1">
      <c r="A26" s="32">
        <v>10</v>
      </c>
      <c r="B26" s="9" t="s">
        <v>22</v>
      </c>
      <c r="C26" s="19">
        <v>640</v>
      </c>
      <c r="D26" s="55">
        <v>640</v>
      </c>
      <c r="E26" s="19">
        <f t="shared" si="0"/>
        <v>0</v>
      </c>
    </row>
    <row r="27" spans="1:8" s="2" customFormat="1" ht="18" customHeight="1">
      <c r="A27" s="32">
        <v>11</v>
      </c>
      <c r="B27" s="9" t="s">
        <v>23</v>
      </c>
      <c r="C27" s="19">
        <v>530</v>
      </c>
      <c r="D27" s="55">
        <v>521.4</v>
      </c>
      <c r="E27" s="19">
        <f t="shared" si="0"/>
        <v>-8.6000000000000227</v>
      </c>
    </row>
    <row r="28" spans="1:8" s="2" customFormat="1" ht="18" customHeight="1">
      <c r="A28" s="32">
        <v>12</v>
      </c>
      <c r="B28" s="9" t="s">
        <v>24</v>
      </c>
      <c r="C28" s="19">
        <v>40</v>
      </c>
      <c r="D28" s="55"/>
      <c r="E28" s="19">
        <f t="shared" si="0"/>
        <v>-40</v>
      </c>
    </row>
    <row r="29" spans="1:8" s="2" customFormat="1" ht="18" customHeight="1">
      <c r="A29" s="32">
        <v>13</v>
      </c>
      <c r="B29" s="9" t="s">
        <v>25</v>
      </c>
      <c r="C29" s="19">
        <v>40</v>
      </c>
      <c r="D29" s="55">
        <v>52.5</v>
      </c>
      <c r="E29" s="19">
        <f t="shared" si="0"/>
        <v>12.5</v>
      </c>
    </row>
    <row r="30" spans="1:8" s="2" customFormat="1" ht="18" customHeight="1">
      <c r="A30" s="32">
        <v>14</v>
      </c>
      <c r="B30" s="9" t="s">
        <v>26</v>
      </c>
      <c r="C30" s="19">
        <v>700</v>
      </c>
      <c r="D30" s="55">
        <v>697.7</v>
      </c>
      <c r="E30" s="19">
        <f t="shared" si="0"/>
        <v>-2.2999999999999545</v>
      </c>
    </row>
    <row r="31" spans="1:8" s="2" customFormat="1" ht="18" customHeight="1">
      <c r="A31" s="32">
        <v>15</v>
      </c>
      <c r="B31" s="9" t="s">
        <v>27</v>
      </c>
      <c r="C31" s="19">
        <v>90</v>
      </c>
      <c r="D31" s="55"/>
      <c r="E31" s="19">
        <f t="shared" si="0"/>
        <v>-90</v>
      </c>
    </row>
    <row r="32" spans="1:8" s="2" customFormat="1" ht="18" customHeight="1">
      <c r="A32" s="32">
        <v>16</v>
      </c>
      <c r="B32" s="9" t="s">
        <v>28</v>
      </c>
      <c r="C32" s="19">
        <v>50</v>
      </c>
      <c r="D32" s="55"/>
      <c r="E32" s="19">
        <f t="shared" si="0"/>
        <v>-50</v>
      </c>
    </row>
    <row r="33" spans="1:5" s="2" customFormat="1" ht="18" customHeight="1">
      <c r="A33" s="32">
        <v>17</v>
      </c>
      <c r="B33" s="9" t="s">
        <v>29</v>
      </c>
      <c r="C33" s="19">
        <v>75</v>
      </c>
      <c r="D33" s="55">
        <v>50</v>
      </c>
      <c r="E33" s="19">
        <f t="shared" si="0"/>
        <v>-25</v>
      </c>
    </row>
    <row r="34" spans="1:5" s="2" customFormat="1" ht="18" customHeight="1">
      <c r="A34" s="32">
        <v>18</v>
      </c>
      <c r="B34" s="9" t="s">
        <v>30</v>
      </c>
      <c r="C34" s="19">
        <v>105</v>
      </c>
      <c r="D34" s="55"/>
      <c r="E34" s="19">
        <f t="shared" si="0"/>
        <v>-105</v>
      </c>
    </row>
    <row r="35" spans="1:5" s="2" customFormat="1" ht="18" customHeight="1">
      <c r="A35" s="32">
        <v>19</v>
      </c>
      <c r="B35" s="9" t="s">
        <v>31</v>
      </c>
      <c r="C35" s="19">
        <v>3</v>
      </c>
      <c r="D35" s="55"/>
      <c r="E35" s="19">
        <f t="shared" si="0"/>
        <v>-3</v>
      </c>
    </row>
    <row r="36" spans="1:5" s="2" customFormat="1" ht="18" customHeight="1">
      <c r="A36" s="32">
        <v>20</v>
      </c>
      <c r="B36" s="9" t="s">
        <v>55</v>
      </c>
      <c r="C36" s="19">
        <v>14</v>
      </c>
      <c r="D36" s="55">
        <v>12</v>
      </c>
      <c r="E36" s="19">
        <f t="shared" si="0"/>
        <v>-2</v>
      </c>
    </row>
    <row r="37" spans="1:5" s="2" customFormat="1" ht="18" customHeight="1">
      <c r="A37" s="32">
        <v>21</v>
      </c>
      <c r="B37" s="9" t="s">
        <v>32</v>
      </c>
      <c r="C37" s="19">
        <v>4</v>
      </c>
      <c r="D37" s="55"/>
      <c r="E37" s="19">
        <f t="shared" si="0"/>
        <v>-4</v>
      </c>
    </row>
    <row r="38" spans="1:5" s="2" customFormat="1" ht="18" customHeight="1">
      <c r="A38" s="32">
        <v>22</v>
      </c>
      <c r="B38" s="9" t="s">
        <v>56</v>
      </c>
      <c r="C38" s="19">
        <v>129.4</v>
      </c>
      <c r="D38" s="55"/>
      <c r="E38" s="19">
        <f t="shared" si="0"/>
        <v>-129.4</v>
      </c>
    </row>
    <row r="39" spans="1:5" s="2" customFormat="1" ht="18" customHeight="1">
      <c r="A39" s="32">
        <v>23</v>
      </c>
      <c r="B39" s="13" t="s">
        <v>33</v>
      </c>
      <c r="C39" s="19">
        <v>50</v>
      </c>
      <c r="D39" s="55"/>
      <c r="E39" s="19">
        <f t="shared" si="0"/>
        <v>-50</v>
      </c>
    </row>
    <row r="40" spans="1:5" s="2" customFormat="1" ht="18.75" customHeight="1">
      <c r="A40" s="32">
        <v>24</v>
      </c>
      <c r="B40" s="9" t="s">
        <v>41</v>
      </c>
      <c r="C40" s="19">
        <f>SUM(C41:C43)</f>
        <v>86.5</v>
      </c>
      <c r="D40" s="55">
        <f>SUM(D41:D43)</f>
        <v>10</v>
      </c>
      <c r="E40" s="19">
        <f t="shared" si="0"/>
        <v>-76.5</v>
      </c>
    </row>
    <row r="41" spans="1:5" s="2" customFormat="1" ht="18" customHeight="1">
      <c r="A41" s="58">
        <v>24.1</v>
      </c>
      <c r="B41" s="59" t="s">
        <v>1</v>
      </c>
      <c r="C41" s="19">
        <v>0</v>
      </c>
      <c r="D41" s="55"/>
      <c r="E41" s="19">
        <f t="shared" si="0"/>
        <v>0</v>
      </c>
    </row>
    <row r="42" spans="1:5" s="2" customFormat="1" ht="18" customHeight="1">
      <c r="A42" s="58">
        <v>24.2</v>
      </c>
      <c r="B42" s="59" t="s">
        <v>2</v>
      </c>
      <c r="C42" s="19">
        <v>76.5</v>
      </c>
      <c r="D42" s="55"/>
      <c r="E42" s="19">
        <f t="shared" si="0"/>
        <v>-76.5</v>
      </c>
    </row>
    <row r="43" spans="1:5" s="2" customFormat="1" ht="18" customHeight="1">
      <c r="A43" s="58">
        <v>24.3</v>
      </c>
      <c r="B43" s="59" t="s">
        <v>42</v>
      </c>
      <c r="C43" s="19">
        <v>10</v>
      </c>
      <c r="D43" s="55">
        <v>10</v>
      </c>
      <c r="E43" s="19">
        <f t="shared" si="0"/>
        <v>0</v>
      </c>
    </row>
    <row r="44" spans="1:5" ht="18" customHeight="1">
      <c r="A44" s="60">
        <v>25</v>
      </c>
      <c r="B44" s="61" t="s">
        <v>35</v>
      </c>
      <c r="C44" s="19">
        <v>270</v>
      </c>
      <c r="D44" s="55">
        <v>195</v>
      </c>
      <c r="E44" s="19">
        <f t="shared" si="0"/>
        <v>-75</v>
      </c>
    </row>
    <row r="45" spans="1:5" s="2" customFormat="1" ht="18" customHeight="1">
      <c r="A45" s="60">
        <v>26</v>
      </c>
      <c r="B45" s="9" t="s">
        <v>43</v>
      </c>
      <c r="C45" s="19">
        <v>571.29999999999995</v>
      </c>
      <c r="D45" s="55">
        <v>557.20000000000005</v>
      </c>
      <c r="E45" s="19">
        <f t="shared" si="0"/>
        <v>-14.099999999999909</v>
      </c>
    </row>
    <row r="46" spans="1:5" s="2" customFormat="1" ht="18" customHeight="1">
      <c r="A46" s="60">
        <v>27</v>
      </c>
      <c r="B46" s="10" t="s">
        <v>44</v>
      </c>
      <c r="C46" s="19">
        <v>13</v>
      </c>
      <c r="D46" s="55">
        <v>16.399999999999999</v>
      </c>
      <c r="E46" s="19">
        <f t="shared" si="0"/>
        <v>3.3999999999999986</v>
      </c>
    </row>
    <row r="47" spans="1:5" s="2" customFormat="1" ht="21.75" customHeight="1">
      <c r="A47" s="53" t="s">
        <v>62</v>
      </c>
      <c r="B47" s="50" t="s">
        <v>63</v>
      </c>
      <c r="C47" s="51">
        <f>+C48</f>
        <v>0</v>
      </c>
      <c r="D47" s="51">
        <f>+D48</f>
        <v>400</v>
      </c>
      <c r="E47" s="19">
        <f t="shared" si="0"/>
        <v>400</v>
      </c>
    </row>
    <row r="48" spans="1:5" s="2" customFormat="1" ht="18" customHeight="1">
      <c r="A48" s="60">
        <v>1</v>
      </c>
      <c r="B48" s="12" t="s">
        <v>64</v>
      </c>
      <c r="C48" s="19">
        <f>SUM(C49:C49)</f>
        <v>0</v>
      </c>
      <c r="D48" s="55">
        <f>SUM(D49:D49)</f>
        <v>400</v>
      </c>
      <c r="E48" s="19">
        <f t="shared" si="0"/>
        <v>400</v>
      </c>
    </row>
    <row r="49" spans="1:5" s="2" customFormat="1" ht="18" customHeight="1">
      <c r="A49" s="58">
        <v>1.1000000000000001</v>
      </c>
      <c r="B49" s="11" t="s">
        <v>65</v>
      </c>
      <c r="C49" s="19"/>
      <c r="D49" s="55">
        <v>400</v>
      </c>
      <c r="E49" s="19">
        <f t="shared" ref="E49:E50" si="1">D49-C49</f>
        <v>400</v>
      </c>
    </row>
    <row r="50" spans="1:5" s="1" customFormat="1" ht="43.5" customHeight="1">
      <c r="A50" s="49" t="s">
        <v>45</v>
      </c>
      <c r="B50" s="50" t="s">
        <v>46</v>
      </c>
      <c r="C50" s="51">
        <f>C6+C7-C14</f>
        <v>461.09999999998399</v>
      </c>
      <c r="D50" s="51">
        <f>D6+D7-D14</f>
        <v>827.79999999998836</v>
      </c>
      <c r="E50" s="51">
        <f t="shared" si="1"/>
        <v>366.70000000000437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2018-10-31T07:32:58Z</dcterms:modified>
</cp:coreProperties>
</file>